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Спеціалістззакупівел\OneDrive - Ukrainian Red Cross Society\Рабочий стол\"/>
    </mc:Choice>
  </mc:AlternateContent>
  <xr:revisionPtr revIDLastSave="0" documentId="8_{6B1C8CE5-6E78-4875-A607-DA924C751D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 2. Розподіл" sheetId="6" r:id="rId1"/>
  </sheets>
  <definedNames>
    <definedName name="_xlnm.Print_Area" localSheetId="0">'Додаток 2. Розподіл'!$A$9:$S$80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70" i="6" l="1"/>
  <c r="S73" i="6"/>
  <c r="S74" i="6"/>
  <c r="S75" i="6"/>
  <c r="S76" i="6"/>
  <c r="S77" i="6"/>
  <c r="S78" i="6"/>
  <c r="S72" i="6"/>
  <c r="B29" i="6"/>
  <c r="B31" i="6"/>
  <c r="B34" i="6"/>
  <c r="B36" i="6"/>
  <c r="B41" i="6"/>
  <c r="B44" i="6"/>
  <c r="B46" i="6"/>
  <c r="B49" i="6"/>
  <c r="B51" i="6"/>
  <c r="B54" i="6"/>
  <c r="B56" i="6"/>
  <c r="B59" i="6"/>
  <c r="B61" i="6"/>
  <c r="B64" i="6"/>
  <c r="B66" i="6"/>
  <c r="B19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1" i="6"/>
  <c r="S15" i="6"/>
  <c r="B1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tc={18FC3DA3-C35E-4EE3-897B-6DFAEB0DED2F}</author>
  </authors>
  <commentList>
    <comment ref="C15" authorId="0" shapeId="0" xr:uid="{18FC3DA3-C35E-4EE3-897B-6DFAEB0DED2F}">
      <text>
        <t xml:space="preserve">[Ланцюжок приміток]
Ваша версія Excel дає змогу прочитати цей ланцюжок приміток, проте будь-які зміни в примітці буде вилучено, якщо відкрити цей файл у новішій версії Excel. Докладні відомості: https://go.microsoft.com/fwlink/?linkid=870924.
Примітка:
    У разі вимоги конкретного Бренду, назви ТМ - написати обгрунтування чому потрібен саме цей бренд? 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</futureMetadata>
  <valueMetadata count="5">
    <bk>
      <rc t="1" v="0"/>
    </bk>
    <bk>
      <rc t="1" v="1"/>
    </bk>
    <bk>
      <rc t="1" v="2"/>
    </bk>
    <bk>
      <rc t="1" v="3"/>
    </bk>
    <bk>
      <rc t="1" v="4"/>
    </bk>
  </valueMetadata>
</metadata>
</file>

<file path=xl/sharedStrings.xml><?xml version="1.0" encoding="utf-8"?>
<sst xmlns="http://schemas.openxmlformats.org/spreadsheetml/2006/main" count="155" uniqueCount="99">
  <si>
    <t xml:space="preserve">Одиниця вимірювання                              Unit of measure </t>
  </si>
  <si>
    <t>Значення згідно вимог запиту
 Meaning in accordance with the request requirements</t>
  </si>
  <si>
    <t>"Затверджую"</t>
  </si>
  <si>
    <t>Генеральний директор НК ТЧХУ</t>
  </si>
  <si>
    <t>__________________Доценко.М.І.</t>
  </si>
  <si>
    <t>___________  дата затвердження</t>
  </si>
  <si>
    <t>Додаток №2 до заявки                                                                                                                                                                                                                                                                                                                                                                                                                                                                                       Annex №2 to the request</t>
  </si>
  <si>
    <t>Розподіл продукції                                                                                                                                                                                                                                                                                                                                                                                                                                                                                             Distribution of products</t>
  </si>
  <si>
    <t>№п/н</t>
  </si>
  <si>
    <t>Назва організації                                                                                                                                                                                                                                                                                                                                                                                                                                                                                                                                Name of the organization</t>
  </si>
  <si>
    <t>Всього:                                                                                                                                                                                                                                                                                                                                                                                                                                                                                                                                Total:</t>
  </si>
  <si>
    <t>Ініціатор закупівлі                                                                                                                                                                                                                                                                                                                                                                                                                                                                                       Procurement initiator</t>
  </si>
  <si>
    <t>ПІБ                                                                                                                                                                                                                                                                                                                                                                                                                                                                                                                                   Name</t>
  </si>
  <si>
    <t>(посада)                                                                                                                                                                                                                                                                                                                                                                                                                                                                                                                       (position)</t>
  </si>
  <si>
    <t xml:space="preserve">Головний бухгалтер </t>
  </si>
  <si>
    <t>Зубова В.В.</t>
  </si>
  <si>
    <t>(посада)</t>
  </si>
  <si>
    <t>шт</t>
  </si>
  <si>
    <t>Різак шабельний KW-Trio 13921 335 мм (4714218190021)</t>
  </si>
  <si>
    <t>Антистеплер</t>
  </si>
  <si>
    <t>Нитки шовкові для прошивання документів</t>
  </si>
  <si>
    <t>Книга для нотаток Axent A4 96 арк. клітинка</t>
  </si>
  <si>
    <t>Конверт пластиковий А5 з кнопкою</t>
  </si>
  <si>
    <t>Файл А4 40мкн 100шт прозор. BuroMax BM.3805-у</t>
  </si>
  <si>
    <t>Гумка біло-сіра для олівця 8В-10Н та чорнила Sunpearl Koh-I-Noor 6541/80 01265 /8</t>
  </si>
  <si>
    <t>Папір А4 Q-CONNECT 80г/м2 500арк. клас С+</t>
  </si>
  <si>
    <t>Клей ПВА 50мл супер ковпачок "КіП"</t>
  </si>
  <si>
    <t>Коректор стрічковий 5ммх8м Economix бліст. E41301/12</t>
  </si>
  <si>
    <t>Стрейч-плівка прозора 20мкм х 300м х 500мм</t>
  </si>
  <si>
    <t>Скоба N24/6 1000шт. BUROMAX BM.4402</t>
  </si>
  <si>
    <t>Степлер N24-26 20арк JOBMAX BM.4214-01 чорний</t>
  </si>
  <si>
    <t>Папка-швидкозшивач А4 метал.пружин.+кишеня Clip А Light асорті Economix E31207 /20</t>
  </si>
  <si>
    <t>Швидкозшивач А4 з перфорац. пласт. Economix глян. з прозор. верхом E38504 асорт.</t>
  </si>
  <si>
    <t>Конверт на кнопці А4 Economix прозор. E31301 асорті</t>
  </si>
  <si>
    <t>Біндер 19мм чорний 12шт. OFFICE PRODUCTS 18091919-05</t>
  </si>
  <si>
    <t>Біндер 25мм чорний 12шт. ВuгоМах BM.5304</t>
  </si>
  <si>
    <t>Скріпки 28мм 100шт круглі 4Office 4-321 04101150 10/500</t>
  </si>
  <si>
    <t>Блокнот А5 48 арк на верхній спіралі картонна обкладинка клітина сірий JOBMAX BM.2474-09</t>
  </si>
  <si>
    <t>Лінійка 30см п/м прозора BUROMAX BM.5829-30/50</t>
  </si>
  <si>
    <t>Фотопапір BARVA A4 100арк, глянець, 120 г/м2 (IP-CE120-134)</t>
  </si>
  <si>
    <t>Плівка д/ламінування А4 216х303 75мк BUROMAX BM.7722 (за 100шт.)</t>
  </si>
  <si>
    <t>Папір д/нотат. клейкий 76х76мм 100арк кольор .4Office 4-423-22 02041470</t>
  </si>
  <si>
    <t>Папір для нотаток білий 9х9х5см непрокл. BUROMAX BM.2215</t>
  </si>
  <si>
    <t>Лоток д/паперів гориз. метал. сітка 3-х ярусн. 3в1 чорн. Axent 35894 2122-01-A</t>
  </si>
  <si>
    <t xml:space="preserve">Підставка-органайзер 203x105x100мм Axent метал. сітка чорна 2116-01-A 3129 </t>
  </si>
  <si>
    <t>Ручка кулькова автоматична 0,5 мм пише синім Buromax, Economix</t>
  </si>
  <si>
    <t>Тканина для фасилітації WOW TRENING 1,5x4 м</t>
  </si>
  <si>
    <t>Клей для фасилітації</t>
  </si>
  <si>
    <t>Калькулятор Citizen SDC-888TII 12-ти розрядний</t>
  </si>
  <si>
    <t>Чинка з контейнером Pastel soft, 1157-А, асорті Axent</t>
  </si>
  <si>
    <t>Роздільник аркушів, 240х105 мм, 100 штук, картонний, кольоровий , ECONOMIX</t>
  </si>
  <si>
    <t>Діркопробивач до 30 аркушів металевий з лінійкою</t>
  </si>
  <si>
    <t>Папка-реєстратор 5см А4 одностор. BUROMAX BM.3012-05c</t>
  </si>
  <si>
    <t>Папка-реєстратор A4 одностор.  7см BUROMAX BM.3011-05с</t>
  </si>
  <si>
    <t>(Елемент живлення) батарейка Duracell LR06 MN1500 (АА)/за 2 шт/</t>
  </si>
  <si>
    <t>Бучанська МРО/Bucha LO</t>
  </si>
  <si>
    <t>Обухівська МРО/Obuhiv LO</t>
  </si>
  <si>
    <t>Броварська  МРО/Brovary LO</t>
  </si>
  <si>
    <t>Вишгородська  МРО/Vyshhorod LO</t>
  </si>
  <si>
    <t>Бориспільська  МРО/Boryspil LO</t>
  </si>
  <si>
    <t>Фастівська  МРО/Fastiv LO</t>
  </si>
  <si>
    <t>Білоцерківська  МРО/Bila Tserkva LO</t>
  </si>
  <si>
    <t xml:space="preserve">Назва ТМЦ, кількість                                                Name of MMV, amount </t>
  </si>
  <si>
    <t>пач</t>
  </si>
  <si>
    <t>уп</t>
  </si>
  <si>
    <t>Набір маркерів текст. 6 кольор. 1-4,5мм "4Office" 4-109/6 01100320</t>
  </si>
  <si>
    <t>Загальна кількість по кожній позиції          /Total quantity for each position</t>
  </si>
  <si>
    <t>КОО ТЧХУ проєкти</t>
  </si>
  <si>
    <t>Мінна небезпека</t>
  </si>
  <si>
    <t>Біндери для паперу 15 мм, 12 шт. в упаковці Buromax, Economix</t>
  </si>
  <si>
    <t>Біндери для паперу 32 мм, 12 шт. в упаковці Buromax, Economix</t>
  </si>
  <si>
    <t>Біндери для паперу 51 мм, 12 шт. в упаковці Buromax,Economix</t>
  </si>
  <si>
    <t>Папір офісний А4 80г/м2 500 арк./пач білий клас А</t>
  </si>
  <si>
    <t>Серветки для монітору Buromax, Economix</t>
  </si>
  <si>
    <t>ММБ</t>
  </si>
  <si>
    <t>ДВ</t>
  </si>
  <si>
    <t>МГП</t>
  </si>
  <si>
    <t>ПСП</t>
  </si>
  <si>
    <t>Браво</t>
  </si>
  <si>
    <t>Папка на завязках картонна 0,4 мм</t>
  </si>
  <si>
    <t>Блокнот для фліпчарта</t>
  </si>
  <si>
    <t>Стрічка малярна 35 на 50 мм</t>
  </si>
  <si>
    <t>Маркер перманентний водостійкий</t>
  </si>
  <si>
    <t>Коректор-ручка</t>
  </si>
  <si>
    <t>Олівець графітовий</t>
  </si>
  <si>
    <t>Ніж канцелярський</t>
  </si>
  <si>
    <t>Ножиці канцелярські, 20 см</t>
  </si>
  <si>
    <t>Клей-олівець, 15 мл</t>
  </si>
  <si>
    <t>Скотч прозорий, 48 мм</t>
  </si>
  <si>
    <t>Скотч двосторонній універсальний термостійкий 18 мм 2 м</t>
  </si>
  <si>
    <t>Кнопки-цвяшки</t>
  </si>
  <si>
    <t>Фотопапір BARVA A4 100арк, глянець, 105 г/м2 (IP-CE120-134)</t>
  </si>
  <si>
    <t>Бейдж горізонтальний на шнурку 110*80 мм</t>
  </si>
  <si>
    <t>Набір маркерів для сухостираємих дошок</t>
  </si>
  <si>
    <t>Конверт В4 250*353 скл. Білий 0+0,90г/м2</t>
  </si>
  <si>
    <t>Конверт паперовий скл. Формат А4</t>
  </si>
  <si>
    <t>Папір з липким шаром 45х12 5х25 арк.</t>
  </si>
  <si>
    <t>Підставка під папір для нотатк пластикова</t>
  </si>
  <si>
    <t>Олівці 6 кольорівZibi ZB2423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</si>
</sst>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221F1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11" fillId="0" borderId="4" xfId="0" applyFont="1" applyBorder="1"/>
    <xf numFmtId="0" fontId="7" fillId="3" borderId="4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top"/>
    </xf>
    <xf numFmtId="0" fontId="11" fillId="0" borderId="1" xfId="0" applyFont="1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1" fillId="0" borderId="2" xfId="0" applyFont="1" applyBorder="1"/>
    <xf numFmtId="0" fontId="4" fillId="0" borderId="12" xfId="0" applyFont="1" applyBorder="1"/>
    <xf numFmtId="0" fontId="0" fillId="0" borderId="12" xfId="0" applyBorder="1"/>
    <xf numFmtId="0" fontId="9" fillId="2" borderId="11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/>
    <xf numFmtId="0" fontId="11" fillId="0" borderId="12" xfId="0" applyFont="1" applyBorder="1" applyAlignment="1">
      <alignment wrapText="1"/>
    </xf>
    <xf numFmtId="0" fontId="11" fillId="0" borderId="12" xfId="0" applyFont="1" applyBorder="1" applyAlignment="1">
      <alignment horizontal="center" vertical="top"/>
    </xf>
    <xf numFmtId="0" fontId="11" fillId="5" borderId="4" xfId="0" applyFont="1" applyFill="1" applyBorder="1" applyAlignment="1">
      <alignment horizontal="center" vertical="center"/>
    </xf>
    <xf numFmtId="1" fontId="9" fillId="3" borderId="4" xfId="0" applyNumberFormat="1" applyFont="1" applyFill="1" applyBorder="1" applyAlignment="1">
      <alignment horizontal="center" vertical="center" wrapText="1"/>
    </xf>
    <xf numFmtId="0" fontId="11" fillId="0" borderId="3" xfId="0" applyFont="1" applyBorder="1"/>
    <xf numFmtId="0" fontId="10" fillId="0" borderId="2" xfId="0" applyFont="1" applyBorder="1" applyAlignment="1">
      <alignment horizontal="center" vertical="center"/>
    </xf>
    <xf numFmtId="0" fontId="10" fillId="6" borderId="4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5" xfId="0" applyFont="1" applyBorder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colors>
    <mruColors>
      <color rgb="FFFFFFCC"/>
      <color rgb="FFFFFFEB"/>
      <color rgb="FFFFFFFF"/>
      <color rgb="FFE2E9EE"/>
      <color rgb="FFC5D6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uliia Danylenko" id="{65801E7A-727E-46EA-8464-D0F6B5CD6C64}" userId="S::zakupivli2.nc@redcross.org.ua::fb6a9082-f875-425a-b03b-3bdf9c92f9a2" providerId="AD"/>
</personList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">
  <rv s="0">
    <v>0</v>
    <v>5</v>
  </rv>
  <rv s="0">
    <v>1</v>
    <v>5</v>
  </rv>
  <rv s="0">
    <v>2</v>
    <v>5</v>
  </rv>
  <rv s="0">
    <v>3</v>
    <v>5</v>
  </rv>
  <rv s="0">
    <v>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5" dT="2024-09-19T13:27:50.59" personId="{65801E7A-727E-46EA-8464-D0F6B5CD6C64}" id="{18FC3DA3-C35E-4EE3-897B-6DFAEB0DED2F}">
    <text xml:space="preserve">У разі вимоги конкретного Бренду, назви ТМ - написати обгрунтування чому потрібен саме цей бренд?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BF348-B62B-4631-8422-E9E87657D79E}">
  <sheetPr>
    <pageSetUpPr fitToPage="1"/>
  </sheetPr>
  <dimension ref="B1:T85"/>
  <sheetViews>
    <sheetView showGridLines="0" tabSelected="1" view="pageBreakPreview" topLeftCell="A11" zoomScale="70" zoomScaleNormal="100" zoomScaleSheetLayoutView="70" workbookViewId="0">
      <selection activeCell="P18" sqref="P18"/>
    </sheetView>
  </sheetViews>
  <sheetFormatPr defaultRowHeight="14.4" x14ac:dyDescent="0.3"/>
  <cols>
    <col min="1" max="1" width="2.6640625" customWidth="1"/>
    <col min="2" max="2" width="7.44140625" customWidth="1"/>
    <col min="3" max="3" width="46" customWidth="1"/>
    <col min="4" max="4" width="10.21875" customWidth="1"/>
    <col min="5" max="5" width="12.77734375" customWidth="1"/>
    <col min="6" max="6" width="10.44140625" customWidth="1"/>
    <col min="7" max="7" width="9.44140625" customWidth="1"/>
    <col min="8" max="8" width="7.33203125" customWidth="1"/>
    <col min="9" max="9" width="8.77734375" customWidth="1"/>
    <col min="10" max="10" width="13.109375" customWidth="1"/>
    <col min="11" max="11" width="10.6640625" customWidth="1"/>
    <col min="12" max="12" width="13.109375" style="28" customWidth="1"/>
    <col min="13" max="13" width="13" customWidth="1"/>
    <col min="14" max="14" width="13.33203125" customWidth="1"/>
    <col min="15" max="18" width="15.21875" customWidth="1"/>
    <col min="19" max="19" width="14.109375" customWidth="1"/>
  </cols>
  <sheetData>
    <row r="1" spans="2:20" ht="18" hidden="1" x14ac:dyDescent="0.35">
      <c r="B1" s="1"/>
      <c r="E1" s="55" t="s">
        <v>2</v>
      </c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2:20" ht="18" hidden="1" x14ac:dyDescent="0.35">
      <c r="E2" s="55" t="s">
        <v>3</v>
      </c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2:20" ht="18" hidden="1" x14ac:dyDescent="0.35">
      <c r="E3" s="2"/>
      <c r="F3" s="2"/>
      <c r="G3" s="2"/>
      <c r="H3" s="2"/>
      <c r="I3" s="2"/>
      <c r="J3" s="2"/>
      <c r="K3" s="2"/>
      <c r="L3" s="27"/>
      <c r="M3" s="2"/>
      <c r="N3" s="2"/>
      <c r="O3" s="2"/>
      <c r="P3" s="2"/>
      <c r="Q3" s="2"/>
      <c r="R3" s="2"/>
      <c r="S3" s="2"/>
      <c r="T3" s="2"/>
    </row>
    <row r="4" spans="2:20" ht="18" hidden="1" x14ac:dyDescent="0.35">
      <c r="E4" s="55" t="s">
        <v>4</v>
      </c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</row>
    <row r="5" spans="2:20" hidden="1" x14ac:dyDescent="0.3"/>
    <row r="6" spans="2:20" ht="18" hidden="1" x14ac:dyDescent="0.35">
      <c r="E6" s="55" t="s">
        <v>5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</row>
    <row r="7" spans="2:20" hidden="1" x14ac:dyDescent="0.3"/>
    <row r="8" spans="2:20" hidden="1" x14ac:dyDescent="0.3"/>
    <row r="9" spans="2:20" ht="30" customHeight="1" x14ac:dyDescent="0.3">
      <c r="E9" s="56" t="s">
        <v>6</v>
      </c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</row>
    <row r="10" spans="2:20" x14ac:dyDescent="0.3">
      <c r="L10"/>
    </row>
    <row r="11" spans="2:20" ht="15.6" x14ac:dyDescent="0.3">
      <c r="B11" s="3"/>
      <c r="C11" s="3"/>
      <c r="D11" s="3"/>
      <c r="L11"/>
    </row>
    <row r="12" spans="2:20" ht="36.6" customHeight="1" x14ac:dyDescent="0.3">
      <c r="B12" s="51" t="s">
        <v>7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</row>
    <row r="13" spans="2:20" ht="44.4" customHeight="1" x14ac:dyDescent="0.3">
      <c r="B13" s="47" t="s">
        <v>8</v>
      </c>
      <c r="C13" s="49" t="s">
        <v>62</v>
      </c>
      <c r="D13" s="49" t="s">
        <v>0</v>
      </c>
      <c r="E13" s="57" t="s">
        <v>1</v>
      </c>
      <c r="F13" s="52" t="s">
        <v>67</v>
      </c>
      <c r="G13" s="53"/>
      <c r="H13" s="53"/>
      <c r="I13" s="53"/>
      <c r="J13" s="53"/>
      <c r="K13" s="54"/>
      <c r="L13" s="52" t="s">
        <v>9</v>
      </c>
      <c r="M13" s="53"/>
      <c r="N13" s="53"/>
      <c r="O13" s="53"/>
      <c r="P13" s="53"/>
      <c r="Q13" s="53"/>
      <c r="R13" s="54"/>
      <c r="S13" s="59" t="s">
        <v>66</v>
      </c>
    </row>
    <row r="14" spans="2:20" ht="70.8" customHeight="1" x14ac:dyDescent="0.3">
      <c r="B14" s="48"/>
      <c r="C14" s="50"/>
      <c r="D14" s="50"/>
      <c r="E14" s="58"/>
      <c r="F14" s="22" t="s">
        <v>68</v>
      </c>
      <c r="G14" s="22" t="s">
        <v>74</v>
      </c>
      <c r="H14" s="22" t="s">
        <v>75</v>
      </c>
      <c r="I14" s="22" t="s">
        <v>76</v>
      </c>
      <c r="J14" s="22" t="s">
        <v>77</v>
      </c>
      <c r="K14" s="22" t="s">
        <v>78</v>
      </c>
      <c r="L14" s="29" t="s">
        <v>61</v>
      </c>
      <c r="M14" s="12" t="s">
        <v>59</v>
      </c>
      <c r="N14" s="12" t="s">
        <v>57</v>
      </c>
      <c r="O14" s="12" t="s">
        <v>55</v>
      </c>
      <c r="P14" s="12" t="s">
        <v>58</v>
      </c>
      <c r="Q14" s="12" t="s">
        <v>56</v>
      </c>
      <c r="R14" s="12" t="s">
        <v>60</v>
      </c>
      <c r="S14" s="60"/>
    </row>
    <row r="15" spans="2:20" ht="37.200000000000003" customHeight="1" x14ac:dyDescent="0.3">
      <c r="B15" s="5">
        <v>1</v>
      </c>
      <c r="C15" s="14" t="s">
        <v>23</v>
      </c>
      <c r="D15" s="13" t="s">
        <v>64</v>
      </c>
      <c r="E15" s="23"/>
      <c r="F15" s="23">
        <v>4</v>
      </c>
      <c r="G15" s="23">
        <v>20</v>
      </c>
      <c r="H15" s="23">
        <v>60</v>
      </c>
      <c r="I15" s="23">
        <v>25</v>
      </c>
      <c r="J15" s="23">
        <v>100</v>
      </c>
      <c r="K15" s="23">
        <v>10</v>
      </c>
      <c r="L15" s="30">
        <v>4</v>
      </c>
      <c r="M15" s="18">
        <v>5</v>
      </c>
      <c r="N15" s="18">
        <v>7</v>
      </c>
      <c r="O15" s="18">
        <v>10</v>
      </c>
      <c r="P15" s="18">
        <v>6</v>
      </c>
      <c r="Q15" s="18">
        <v>10</v>
      </c>
      <c r="R15" s="18">
        <v>5</v>
      </c>
      <c r="S15" s="38">
        <f>SUM(F15:R15)</f>
        <v>266</v>
      </c>
    </row>
    <row r="16" spans="2:20" ht="47.4" customHeight="1" x14ac:dyDescent="0.3">
      <c r="B16" s="5">
        <f>B15+1</f>
        <v>2</v>
      </c>
      <c r="C16" s="15" t="s">
        <v>24</v>
      </c>
      <c r="D16" s="13" t="s">
        <v>17</v>
      </c>
      <c r="E16" s="23"/>
      <c r="F16" s="23"/>
      <c r="G16" s="23"/>
      <c r="H16" s="23">
        <v>10</v>
      </c>
      <c r="I16" s="23">
        <v>50</v>
      </c>
      <c r="J16" s="23">
        <v>150</v>
      </c>
      <c r="K16" s="23">
        <v>5</v>
      </c>
      <c r="L16" s="31">
        <v>5</v>
      </c>
      <c r="M16" s="19"/>
      <c r="N16" s="19">
        <v>5</v>
      </c>
      <c r="O16" s="19">
        <v>15</v>
      </c>
      <c r="P16" s="19">
        <v>10</v>
      </c>
      <c r="Q16" s="19"/>
      <c r="R16" s="19">
        <v>5</v>
      </c>
      <c r="S16" s="38">
        <f t="shared" ref="S16:S78" si="0">SUM(F16:R16)</f>
        <v>255</v>
      </c>
    </row>
    <row r="17" spans="2:19" ht="24" customHeight="1" x14ac:dyDescent="0.3">
      <c r="B17" s="5">
        <v>3</v>
      </c>
      <c r="C17" s="15" t="s">
        <v>72</v>
      </c>
      <c r="D17" s="13"/>
      <c r="E17" s="23"/>
      <c r="F17" s="23">
        <v>140</v>
      </c>
      <c r="G17" s="23"/>
      <c r="H17" s="23"/>
      <c r="I17" s="23"/>
      <c r="J17" s="23"/>
      <c r="K17" s="23"/>
      <c r="L17" s="31"/>
      <c r="M17" s="19"/>
      <c r="N17" s="19"/>
      <c r="O17" s="19"/>
      <c r="P17" s="19"/>
      <c r="Q17" s="19"/>
      <c r="R17" s="19"/>
      <c r="S17" s="38">
        <f t="shared" si="0"/>
        <v>140</v>
      </c>
    </row>
    <row r="18" spans="2:19" ht="34.200000000000003" customHeight="1" x14ac:dyDescent="0.3">
      <c r="B18" s="5">
        <v>4</v>
      </c>
      <c r="C18" s="15" t="s">
        <v>25</v>
      </c>
      <c r="D18" s="13" t="s">
        <v>63</v>
      </c>
      <c r="E18" s="23"/>
      <c r="F18" s="23"/>
      <c r="G18" s="23">
        <v>70</v>
      </c>
      <c r="H18" s="23">
        <v>300</v>
      </c>
      <c r="I18" s="23">
        <v>80</v>
      </c>
      <c r="J18" s="23">
        <v>100</v>
      </c>
      <c r="K18" s="23">
        <v>60</v>
      </c>
      <c r="L18" s="31">
        <v>20</v>
      </c>
      <c r="M18" s="19">
        <v>15</v>
      </c>
      <c r="N18" s="19">
        <v>25</v>
      </c>
      <c r="O18" s="19">
        <v>20</v>
      </c>
      <c r="P18" s="19">
        <v>20</v>
      </c>
      <c r="Q18" s="19">
        <v>20</v>
      </c>
      <c r="R18" s="19">
        <v>20</v>
      </c>
      <c r="S18" s="38">
        <f t="shared" si="0"/>
        <v>750</v>
      </c>
    </row>
    <row r="19" spans="2:19" ht="27.6" x14ac:dyDescent="0.3">
      <c r="B19" s="5">
        <f>B18+1</f>
        <v>5</v>
      </c>
      <c r="C19" s="15" t="s">
        <v>65</v>
      </c>
      <c r="D19" s="13" t="s">
        <v>17</v>
      </c>
      <c r="E19" s="24"/>
      <c r="F19" s="24"/>
      <c r="G19" s="24">
        <v>5</v>
      </c>
      <c r="H19" s="24">
        <v>2</v>
      </c>
      <c r="I19" s="24">
        <v>50</v>
      </c>
      <c r="J19" s="24">
        <v>240</v>
      </c>
      <c r="K19" s="24">
        <v>4</v>
      </c>
      <c r="L19" s="32">
        <v>4</v>
      </c>
      <c r="M19" s="20">
        <v>5</v>
      </c>
      <c r="N19" s="20">
        <v>5</v>
      </c>
      <c r="O19" s="20"/>
      <c r="P19" s="20">
        <v>5</v>
      </c>
      <c r="Q19" s="20">
        <v>5</v>
      </c>
      <c r="R19" s="20">
        <v>5</v>
      </c>
      <c r="S19" s="38">
        <f t="shared" si="0"/>
        <v>330</v>
      </c>
    </row>
    <row r="20" spans="2:19" x14ac:dyDescent="0.3">
      <c r="B20" s="5">
        <v>6</v>
      </c>
      <c r="C20" s="15" t="s">
        <v>93</v>
      </c>
      <c r="D20" s="13" t="s">
        <v>17</v>
      </c>
      <c r="E20" s="24"/>
      <c r="F20" s="24"/>
      <c r="G20" s="24"/>
      <c r="H20" s="24"/>
      <c r="I20" s="24">
        <v>80</v>
      </c>
      <c r="J20" s="24"/>
      <c r="K20" s="24"/>
      <c r="L20" s="32"/>
      <c r="M20" s="20"/>
      <c r="N20" s="20"/>
      <c r="O20" s="20"/>
      <c r="P20" s="20"/>
      <c r="Q20" s="20"/>
      <c r="R20" s="20"/>
      <c r="S20" s="38">
        <f t="shared" si="0"/>
        <v>80</v>
      </c>
    </row>
    <row r="21" spans="2:19" x14ac:dyDescent="0.3">
      <c r="B21" s="5">
        <v>7</v>
      </c>
      <c r="C21" s="15" t="s">
        <v>82</v>
      </c>
      <c r="D21" s="13" t="s">
        <v>17</v>
      </c>
      <c r="E21" s="24"/>
      <c r="F21" s="24"/>
      <c r="G21" s="24"/>
      <c r="H21" s="24"/>
      <c r="I21" s="24">
        <v>20</v>
      </c>
      <c r="J21" s="24">
        <v>240</v>
      </c>
      <c r="K21" s="24">
        <v>5</v>
      </c>
      <c r="L21" s="32"/>
      <c r="M21" s="20"/>
      <c r="N21" s="20"/>
      <c r="O21" s="20"/>
      <c r="P21" s="20"/>
      <c r="Q21" s="20"/>
      <c r="R21" s="20"/>
      <c r="S21" s="38">
        <f t="shared" si="0"/>
        <v>265</v>
      </c>
    </row>
    <row r="22" spans="2:19" ht="19.2" customHeight="1" x14ac:dyDescent="0.3">
      <c r="B22" s="5">
        <v>8</v>
      </c>
      <c r="C22" s="15" t="s">
        <v>26</v>
      </c>
      <c r="D22" s="13" t="s">
        <v>17</v>
      </c>
      <c r="E22" s="24"/>
      <c r="F22" s="24"/>
      <c r="G22" s="24">
        <v>5</v>
      </c>
      <c r="H22" s="24">
        <v>2</v>
      </c>
      <c r="I22" s="24">
        <v>50</v>
      </c>
      <c r="J22" s="24">
        <v>500</v>
      </c>
      <c r="K22" s="24">
        <v>10</v>
      </c>
      <c r="L22" s="32">
        <v>10</v>
      </c>
      <c r="M22" s="20">
        <v>10</v>
      </c>
      <c r="N22" s="20">
        <v>2</v>
      </c>
      <c r="O22" s="20">
        <v>20</v>
      </c>
      <c r="P22" s="20">
        <v>10</v>
      </c>
      <c r="Q22" s="20"/>
      <c r="R22" s="20">
        <v>10</v>
      </c>
      <c r="S22" s="38">
        <f t="shared" si="0"/>
        <v>629</v>
      </c>
    </row>
    <row r="23" spans="2:19" ht="19.2" customHeight="1" x14ac:dyDescent="0.3">
      <c r="B23" s="5">
        <v>9</v>
      </c>
      <c r="C23" s="15" t="s">
        <v>87</v>
      </c>
      <c r="D23" s="13" t="s">
        <v>17</v>
      </c>
      <c r="E23" s="24"/>
      <c r="F23" s="24"/>
      <c r="G23" s="24"/>
      <c r="H23" s="24"/>
      <c r="I23" s="24">
        <v>50</v>
      </c>
      <c r="J23" s="24">
        <v>500</v>
      </c>
      <c r="K23" s="24"/>
      <c r="L23" s="32"/>
      <c r="M23" s="20"/>
      <c r="N23" s="20"/>
      <c r="O23" s="20"/>
      <c r="P23" s="20"/>
      <c r="Q23" s="20"/>
      <c r="R23" s="20"/>
      <c r="S23" s="38">
        <f t="shared" si="0"/>
        <v>550</v>
      </c>
    </row>
    <row r="24" spans="2:19" ht="19.2" customHeight="1" x14ac:dyDescent="0.3">
      <c r="B24" s="5">
        <v>10</v>
      </c>
      <c r="C24" s="15" t="s">
        <v>83</v>
      </c>
      <c r="D24" s="13" t="s">
        <v>17</v>
      </c>
      <c r="E24" s="24"/>
      <c r="F24" s="24"/>
      <c r="G24" s="24"/>
      <c r="H24" s="24"/>
      <c r="I24" s="24">
        <v>40</v>
      </c>
      <c r="J24" s="24">
        <v>200</v>
      </c>
      <c r="K24" s="24"/>
      <c r="L24" s="32"/>
      <c r="M24" s="20"/>
      <c r="N24" s="20"/>
      <c r="O24" s="20"/>
      <c r="P24" s="20"/>
      <c r="Q24" s="20"/>
      <c r="R24" s="20"/>
      <c r="S24" s="38">
        <f t="shared" si="0"/>
        <v>240</v>
      </c>
    </row>
    <row r="25" spans="2:19" ht="27.6" x14ac:dyDescent="0.3">
      <c r="B25" s="5">
        <v>11</v>
      </c>
      <c r="C25" s="15" t="s">
        <v>27</v>
      </c>
      <c r="D25" s="13" t="s">
        <v>17</v>
      </c>
      <c r="E25" s="24"/>
      <c r="F25" s="24"/>
      <c r="G25" s="24">
        <v>10</v>
      </c>
      <c r="H25" s="24">
        <v>2</v>
      </c>
      <c r="I25" s="24">
        <v>50</v>
      </c>
      <c r="J25" s="24">
        <v>100</v>
      </c>
      <c r="K25" s="24">
        <v>8</v>
      </c>
      <c r="L25" s="32">
        <v>10</v>
      </c>
      <c r="M25" s="20"/>
      <c r="N25" s="20">
        <v>5</v>
      </c>
      <c r="O25" s="20"/>
      <c r="P25" s="20">
        <v>10</v>
      </c>
      <c r="Q25" s="20"/>
      <c r="R25" s="20">
        <v>10</v>
      </c>
      <c r="S25" s="38">
        <f t="shared" si="0"/>
        <v>205</v>
      </c>
    </row>
    <row r="26" spans="2:19" x14ac:dyDescent="0.3">
      <c r="B26" s="5">
        <v>12</v>
      </c>
      <c r="C26" s="15" t="s">
        <v>88</v>
      </c>
      <c r="D26" s="13" t="s">
        <v>17</v>
      </c>
      <c r="E26" s="24"/>
      <c r="F26" s="24"/>
      <c r="G26" s="24"/>
      <c r="H26" s="24"/>
      <c r="I26" s="24">
        <v>40</v>
      </c>
      <c r="J26" s="24">
        <v>200</v>
      </c>
      <c r="K26" s="24"/>
      <c r="L26" s="32"/>
      <c r="M26" s="20"/>
      <c r="N26" s="20"/>
      <c r="O26" s="20"/>
      <c r="P26" s="20"/>
      <c r="Q26" s="20"/>
      <c r="R26" s="20"/>
      <c r="S26" s="38">
        <f t="shared" si="0"/>
        <v>240</v>
      </c>
    </row>
    <row r="27" spans="2:19" ht="27.6" x14ac:dyDescent="0.3">
      <c r="B27" s="5">
        <v>13</v>
      </c>
      <c r="C27" s="15" t="s">
        <v>89</v>
      </c>
      <c r="D27" s="13" t="s">
        <v>17</v>
      </c>
      <c r="E27" s="24"/>
      <c r="F27" s="24"/>
      <c r="G27" s="24">
        <v>10</v>
      </c>
      <c r="H27" s="24">
        <v>5</v>
      </c>
      <c r="I27" s="24">
        <v>40</v>
      </c>
      <c r="J27" s="24">
        <v>200</v>
      </c>
      <c r="K27" s="24">
        <v>5</v>
      </c>
      <c r="L27" s="32">
        <v>5</v>
      </c>
      <c r="M27" s="20">
        <v>5</v>
      </c>
      <c r="N27" s="20">
        <v>5</v>
      </c>
      <c r="O27" s="20"/>
      <c r="P27" s="20">
        <v>5</v>
      </c>
      <c r="Q27" s="20">
        <v>5</v>
      </c>
      <c r="R27" s="20">
        <v>5</v>
      </c>
      <c r="S27" s="38">
        <f t="shared" si="0"/>
        <v>290</v>
      </c>
    </row>
    <row r="28" spans="2:19" x14ac:dyDescent="0.3">
      <c r="B28" s="5">
        <v>14</v>
      </c>
      <c r="C28" s="15" t="s">
        <v>81</v>
      </c>
      <c r="D28" s="13"/>
      <c r="E28" s="24"/>
      <c r="F28" s="24"/>
      <c r="G28" s="24"/>
      <c r="H28" s="24"/>
      <c r="I28" s="24">
        <v>50</v>
      </c>
      <c r="J28" s="24">
        <v>80</v>
      </c>
      <c r="K28" s="24"/>
      <c r="L28" s="32"/>
      <c r="M28" s="20"/>
      <c r="N28" s="20"/>
      <c r="O28" s="20"/>
      <c r="P28" s="20"/>
      <c r="Q28" s="20"/>
      <c r="R28" s="20"/>
      <c r="S28" s="38">
        <f t="shared" si="0"/>
        <v>130</v>
      </c>
    </row>
    <row r="29" spans="2:19" ht="19.2" customHeight="1" x14ac:dyDescent="0.3">
      <c r="B29" s="5">
        <f>B28+1</f>
        <v>15</v>
      </c>
      <c r="C29" s="15" t="s">
        <v>28</v>
      </c>
      <c r="D29" s="13" t="s">
        <v>17</v>
      </c>
      <c r="E29" s="24"/>
      <c r="F29" s="24"/>
      <c r="G29" s="24"/>
      <c r="H29" s="24">
        <v>5</v>
      </c>
      <c r="J29" s="24"/>
      <c r="K29" s="24">
        <v>1</v>
      </c>
      <c r="L29" s="32">
        <v>2</v>
      </c>
      <c r="M29" s="20"/>
      <c r="N29" s="20">
        <v>1</v>
      </c>
      <c r="O29" s="20"/>
      <c r="P29" s="20">
        <v>1</v>
      </c>
      <c r="Q29" s="20">
        <v>1</v>
      </c>
      <c r="R29" s="20">
        <v>2</v>
      </c>
      <c r="S29" s="38">
        <f t="shared" si="0"/>
        <v>13</v>
      </c>
    </row>
    <row r="30" spans="2:19" ht="18" customHeight="1" x14ac:dyDescent="0.3">
      <c r="B30" s="5">
        <v>16</v>
      </c>
      <c r="C30" s="15" t="s">
        <v>29</v>
      </c>
      <c r="D30" s="13" t="s">
        <v>17</v>
      </c>
      <c r="E30" s="24"/>
      <c r="F30" s="24"/>
      <c r="G30" s="24">
        <v>10</v>
      </c>
      <c r="H30" s="24">
        <v>20</v>
      </c>
      <c r="I30" s="24">
        <v>50</v>
      </c>
      <c r="J30" s="24">
        <v>80</v>
      </c>
      <c r="K30" s="24">
        <v>10</v>
      </c>
      <c r="L30" s="32">
        <v>10</v>
      </c>
      <c r="M30" s="20">
        <v>5</v>
      </c>
      <c r="N30" s="20">
        <v>10</v>
      </c>
      <c r="O30" s="20">
        <v>15</v>
      </c>
      <c r="P30" s="20">
        <v>10</v>
      </c>
      <c r="Q30" s="20">
        <v>20</v>
      </c>
      <c r="R30" s="20">
        <v>10</v>
      </c>
      <c r="S30" s="38">
        <f t="shared" si="0"/>
        <v>250</v>
      </c>
    </row>
    <row r="31" spans="2:19" ht="27.6" x14ac:dyDescent="0.3">
      <c r="B31" s="5">
        <f>B30+1</f>
        <v>17</v>
      </c>
      <c r="C31" s="15" t="s">
        <v>30</v>
      </c>
      <c r="D31" s="13" t="s">
        <v>17</v>
      </c>
      <c r="E31" s="24"/>
      <c r="F31" s="24"/>
      <c r="G31" s="24">
        <v>5</v>
      </c>
      <c r="H31" s="24">
        <v>1</v>
      </c>
      <c r="I31" s="24">
        <v>4</v>
      </c>
      <c r="J31" s="24">
        <v>10</v>
      </c>
      <c r="K31" s="24">
        <v>4</v>
      </c>
      <c r="L31" s="32">
        <v>3</v>
      </c>
      <c r="M31" s="20">
        <v>3</v>
      </c>
      <c r="N31" s="20">
        <v>2</v>
      </c>
      <c r="O31" s="20"/>
      <c r="P31" s="20">
        <v>3</v>
      </c>
      <c r="Q31" s="20">
        <v>3</v>
      </c>
      <c r="R31" s="20">
        <v>3</v>
      </c>
      <c r="S31" s="38">
        <f t="shared" si="0"/>
        <v>41</v>
      </c>
    </row>
    <row r="32" spans="2:19" ht="27.6" x14ac:dyDescent="0.3">
      <c r="B32" s="5">
        <v>18</v>
      </c>
      <c r="C32" s="15" t="s">
        <v>31</v>
      </c>
      <c r="D32" s="13" t="s">
        <v>17</v>
      </c>
      <c r="E32" s="24"/>
      <c r="F32" s="24"/>
      <c r="G32" s="24">
        <v>20</v>
      </c>
      <c r="H32" s="24">
        <v>50</v>
      </c>
      <c r="I32" s="24"/>
      <c r="J32" s="24">
        <v>40</v>
      </c>
      <c r="K32" s="24">
        <v>20</v>
      </c>
      <c r="L32" s="32">
        <v>20</v>
      </c>
      <c r="M32" s="20"/>
      <c r="N32" s="20"/>
      <c r="O32" s="20">
        <v>25</v>
      </c>
      <c r="P32" s="20">
        <v>20</v>
      </c>
      <c r="Q32" s="20">
        <v>10</v>
      </c>
      <c r="R32" s="20">
        <v>20</v>
      </c>
      <c r="S32" s="38">
        <f t="shared" si="0"/>
        <v>225</v>
      </c>
    </row>
    <row r="33" spans="2:19" ht="27.6" x14ac:dyDescent="0.3">
      <c r="B33" s="5">
        <v>19</v>
      </c>
      <c r="C33" s="15" t="s">
        <v>32</v>
      </c>
      <c r="D33" s="13" t="s">
        <v>17</v>
      </c>
      <c r="E33" s="23"/>
      <c r="F33" s="23">
        <v>25</v>
      </c>
      <c r="G33" s="23"/>
      <c r="H33" s="23">
        <v>400</v>
      </c>
      <c r="I33" s="23"/>
      <c r="J33" s="23">
        <v>40</v>
      </c>
      <c r="K33" s="23">
        <v>20</v>
      </c>
      <c r="L33" s="31">
        <v>20</v>
      </c>
      <c r="M33" s="19">
        <v>20</v>
      </c>
      <c r="N33" s="19">
        <v>20</v>
      </c>
      <c r="O33" s="19">
        <v>20</v>
      </c>
      <c r="P33" s="19">
        <v>20</v>
      </c>
      <c r="Q33" s="19">
        <v>10</v>
      </c>
      <c r="R33" s="20">
        <v>20</v>
      </c>
      <c r="S33" s="38">
        <f t="shared" si="0"/>
        <v>615</v>
      </c>
    </row>
    <row r="34" spans="2:19" x14ac:dyDescent="0.3">
      <c r="B34" s="5">
        <f>B33+1</f>
        <v>20</v>
      </c>
      <c r="C34" s="15" t="s">
        <v>79</v>
      </c>
      <c r="D34" s="13"/>
      <c r="E34" s="23"/>
      <c r="F34" s="23"/>
      <c r="G34" s="23"/>
      <c r="H34" s="23">
        <v>100</v>
      </c>
      <c r="I34" s="23"/>
      <c r="J34" s="23">
        <v>40</v>
      </c>
      <c r="K34" s="23"/>
      <c r="L34" s="31"/>
      <c r="M34" s="19"/>
      <c r="N34" s="19"/>
      <c r="O34" s="19"/>
      <c r="P34" s="19"/>
      <c r="Q34" s="19"/>
      <c r="R34" s="20"/>
      <c r="S34" s="38">
        <f t="shared" si="0"/>
        <v>140</v>
      </c>
    </row>
    <row r="35" spans="2:19" ht="27.6" x14ac:dyDescent="0.3">
      <c r="B35" s="5">
        <v>21</v>
      </c>
      <c r="C35" s="15" t="s">
        <v>33</v>
      </c>
      <c r="D35" s="13" t="s">
        <v>17</v>
      </c>
      <c r="E35" s="24"/>
      <c r="F35" s="24"/>
      <c r="G35" s="24">
        <v>10</v>
      </c>
      <c r="H35" s="24">
        <v>50</v>
      </c>
      <c r="I35" s="24"/>
      <c r="J35" s="24">
        <v>40</v>
      </c>
      <c r="K35" s="24">
        <v>15</v>
      </c>
      <c r="L35" s="32">
        <v>20</v>
      </c>
      <c r="M35" s="20">
        <v>10</v>
      </c>
      <c r="N35" s="20">
        <v>5</v>
      </c>
      <c r="O35" s="20">
        <v>20</v>
      </c>
      <c r="P35" s="20">
        <v>10</v>
      </c>
      <c r="Q35" s="20">
        <v>20</v>
      </c>
      <c r="R35" s="20">
        <v>20</v>
      </c>
      <c r="S35" s="38">
        <f t="shared" si="0"/>
        <v>220</v>
      </c>
    </row>
    <row r="36" spans="2:19" ht="27.6" x14ac:dyDescent="0.3">
      <c r="B36" s="5">
        <f>B35+1</f>
        <v>22</v>
      </c>
      <c r="C36" s="15" t="s">
        <v>69</v>
      </c>
      <c r="D36" s="13"/>
      <c r="E36" s="24"/>
      <c r="F36" s="24">
        <v>10</v>
      </c>
      <c r="G36" s="24"/>
      <c r="H36" s="24"/>
      <c r="I36" s="24"/>
      <c r="J36" s="24"/>
      <c r="K36" s="24"/>
      <c r="L36" s="32"/>
      <c r="M36" s="20"/>
      <c r="N36" s="20"/>
      <c r="O36" s="20"/>
      <c r="P36" s="20"/>
      <c r="Q36" s="20"/>
      <c r="R36" s="20"/>
      <c r="S36" s="38">
        <f t="shared" si="0"/>
        <v>10</v>
      </c>
    </row>
    <row r="37" spans="2:19" ht="27.6" x14ac:dyDescent="0.3">
      <c r="B37" s="5">
        <v>23</v>
      </c>
      <c r="C37" s="15" t="s">
        <v>34</v>
      </c>
      <c r="D37" s="13" t="s">
        <v>17</v>
      </c>
      <c r="E37" s="24"/>
      <c r="F37" s="24">
        <v>10</v>
      </c>
      <c r="G37" s="24">
        <v>3</v>
      </c>
      <c r="H37" s="24">
        <v>3</v>
      </c>
      <c r="I37" s="24">
        <v>25</v>
      </c>
      <c r="J37" s="24">
        <v>40</v>
      </c>
      <c r="K37" s="24">
        <v>8</v>
      </c>
      <c r="L37" s="32">
        <v>4</v>
      </c>
      <c r="M37" s="20">
        <v>3</v>
      </c>
      <c r="N37" s="20">
        <v>3</v>
      </c>
      <c r="O37" s="20"/>
      <c r="P37" s="20">
        <v>5</v>
      </c>
      <c r="Q37" s="20"/>
      <c r="R37" s="20">
        <v>3</v>
      </c>
      <c r="S37" s="38">
        <f t="shared" si="0"/>
        <v>107</v>
      </c>
    </row>
    <row r="38" spans="2:19" ht="19.8" customHeight="1" x14ac:dyDescent="0.3">
      <c r="B38" s="5">
        <v>24</v>
      </c>
      <c r="C38" s="15" t="s">
        <v>35</v>
      </c>
      <c r="D38" s="13" t="s">
        <v>17</v>
      </c>
      <c r="E38" s="24"/>
      <c r="F38" s="24">
        <v>5</v>
      </c>
      <c r="G38" s="24">
        <v>3</v>
      </c>
      <c r="H38" s="24">
        <v>20</v>
      </c>
      <c r="I38" s="24">
        <v>25</v>
      </c>
      <c r="J38" s="24">
        <v>40</v>
      </c>
      <c r="K38" s="24">
        <v>8</v>
      </c>
      <c r="L38" s="32">
        <v>4</v>
      </c>
      <c r="M38" s="20">
        <v>3</v>
      </c>
      <c r="N38" s="20">
        <v>3</v>
      </c>
      <c r="O38" s="20"/>
      <c r="P38" s="20">
        <v>5</v>
      </c>
      <c r="Q38" s="20">
        <v>3</v>
      </c>
      <c r="R38" s="20">
        <v>3</v>
      </c>
      <c r="S38" s="38">
        <f t="shared" si="0"/>
        <v>122</v>
      </c>
    </row>
    <row r="39" spans="2:19" ht="40.200000000000003" customHeight="1" x14ac:dyDescent="0.3">
      <c r="B39" s="5">
        <v>25</v>
      </c>
      <c r="C39" s="15" t="s">
        <v>70</v>
      </c>
      <c r="D39" s="13" t="s">
        <v>17</v>
      </c>
      <c r="E39" s="15"/>
      <c r="F39" s="24">
        <v>5</v>
      </c>
      <c r="G39" s="24"/>
      <c r="H39" s="24">
        <v>20</v>
      </c>
      <c r="I39" s="24">
        <v>30</v>
      </c>
      <c r="J39" s="24">
        <v>40</v>
      </c>
      <c r="K39" s="24"/>
      <c r="L39" s="32"/>
      <c r="M39" s="20"/>
      <c r="N39" s="20"/>
      <c r="O39" s="20"/>
      <c r="P39" s="20"/>
      <c r="Q39" s="20"/>
      <c r="R39" s="20"/>
      <c r="S39" s="38">
        <f t="shared" si="0"/>
        <v>95</v>
      </c>
    </row>
    <row r="40" spans="2:19" ht="37.200000000000003" customHeight="1" x14ac:dyDescent="0.3">
      <c r="B40" s="5">
        <v>26</v>
      </c>
      <c r="C40" s="15" t="s">
        <v>71</v>
      </c>
      <c r="D40" s="13" t="s">
        <v>17</v>
      </c>
      <c r="E40" s="15"/>
      <c r="F40" s="24">
        <v>3</v>
      </c>
      <c r="G40" s="24"/>
      <c r="H40" s="24">
        <v>10</v>
      </c>
      <c r="I40" s="24"/>
      <c r="J40" s="24"/>
      <c r="K40" s="24"/>
      <c r="L40" s="32"/>
      <c r="M40" s="20"/>
      <c r="N40" s="20"/>
      <c r="O40" s="20"/>
      <c r="P40" s="20"/>
      <c r="Q40" s="20"/>
      <c r="R40" s="20"/>
      <c r="S40" s="38">
        <f t="shared" si="0"/>
        <v>13</v>
      </c>
    </row>
    <row r="41" spans="2:19" ht="25.2" customHeight="1" x14ac:dyDescent="0.3">
      <c r="B41" s="5">
        <f>B40+1</f>
        <v>27</v>
      </c>
      <c r="C41" s="15" t="s">
        <v>90</v>
      </c>
      <c r="D41" s="13" t="s">
        <v>17</v>
      </c>
      <c r="E41" s="42"/>
      <c r="F41" s="24"/>
      <c r="G41" s="24"/>
      <c r="H41" s="24"/>
      <c r="I41" s="24">
        <v>40</v>
      </c>
      <c r="J41" s="24">
        <v>100</v>
      </c>
      <c r="K41" s="24"/>
      <c r="L41" s="32"/>
      <c r="M41" s="20"/>
      <c r="N41" s="20"/>
      <c r="O41" s="20"/>
      <c r="P41" s="20"/>
      <c r="Q41" s="20"/>
      <c r="R41" s="20"/>
      <c r="S41" s="38">
        <f t="shared" si="0"/>
        <v>140</v>
      </c>
    </row>
    <row r="42" spans="2:19" ht="27.6" x14ac:dyDescent="0.3">
      <c r="B42" s="5">
        <v>28</v>
      </c>
      <c r="C42" s="15" t="s">
        <v>36</v>
      </c>
      <c r="D42" s="13" t="s">
        <v>63</v>
      </c>
      <c r="E42" s="24"/>
      <c r="F42" s="24"/>
      <c r="G42" s="24">
        <v>10</v>
      </c>
      <c r="H42" s="24">
        <v>50</v>
      </c>
      <c r="I42" s="24">
        <v>80</v>
      </c>
      <c r="J42" s="24">
        <v>150</v>
      </c>
      <c r="K42" s="24">
        <v>8</v>
      </c>
      <c r="L42" s="32">
        <v>10</v>
      </c>
      <c r="M42" s="20">
        <v>10</v>
      </c>
      <c r="N42" s="20">
        <v>10</v>
      </c>
      <c r="O42" s="20">
        <v>30</v>
      </c>
      <c r="P42" s="20">
        <v>10</v>
      </c>
      <c r="Q42" s="20">
        <v>10</v>
      </c>
      <c r="R42" s="20">
        <v>10</v>
      </c>
      <c r="S42" s="38">
        <f t="shared" si="0"/>
        <v>388</v>
      </c>
    </row>
    <row r="43" spans="2:19" ht="27.6" x14ac:dyDescent="0.3">
      <c r="B43" s="5">
        <v>29</v>
      </c>
      <c r="C43" s="15" t="s">
        <v>37</v>
      </c>
      <c r="D43" s="13" t="s">
        <v>17</v>
      </c>
      <c r="E43" s="24"/>
      <c r="F43" s="24">
        <v>10</v>
      </c>
      <c r="G43" s="24">
        <v>10</v>
      </c>
      <c r="H43" s="24">
        <v>60</v>
      </c>
      <c r="I43" s="24">
        <v>200</v>
      </c>
      <c r="J43" s="24">
        <v>250</v>
      </c>
      <c r="K43" s="24">
        <v>120</v>
      </c>
      <c r="L43" s="32">
        <v>40</v>
      </c>
      <c r="M43" s="20">
        <v>40</v>
      </c>
      <c r="N43" s="20">
        <v>40</v>
      </c>
      <c r="O43" s="20">
        <v>40</v>
      </c>
      <c r="P43" s="20">
        <v>40</v>
      </c>
      <c r="Q43" s="20">
        <v>20</v>
      </c>
      <c r="R43" s="20">
        <v>40</v>
      </c>
      <c r="S43" s="38">
        <f t="shared" si="0"/>
        <v>910</v>
      </c>
    </row>
    <row r="44" spans="2:19" x14ac:dyDescent="0.3">
      <c r="B44" s="5">
        <f>B43+1</f>
        <v>30</v>
      </c>
      <c r="C44" s="15" t="s">
        <v>80</v>
      </c>
      <c r="D44" s="13" t="s">
        <v>17</v>
      </c>
      <c r="E44" s="24"/>
      <c r="F44" s="24"/>
      <c r="G44" s="24"/>
      <c r="H44" s="24"/>
      <c r="I44" s="24">
        <v>60</v>
      </c>
      <c r="J44" s="24">
        <v>80</v>
      </c>
      <c r="K44" s="24"/>
      <c r="L44" s="32"/>
      <c r="M44" s="20"/>
      <c r="N44" s="20"/>
      <c r="O44" s="20"/>
      <c r="P44" s="20"/>
      <c r="Q44" s="20"/>
      <c r="R44" s="20"/>
      <c r="S44" s="38">
        <f t="shared" si="0"/>
        <v>140</v>
      </c>
    </row>
    <row r="45" spans="2:19" ht="32.4" customHeight="1" x14ac:dyDescent="0.3">
      <c r="B45" s="5">
        <v>31</v>
      </c>
      <c r="C45" s="15" t="s">
        <v>38</v>
      </c>
      <c r="D45" s="13" t="s">
        <v>17</v>
      </c>
      <c r="E45" s="24"/>
      <c r="F45" s="24"/>
      <c r="G45" s="24"/>
      <c r="H45" s="24">
        <v>2</v>
      </c>
      <c r="I45" s="24">
        <v>20</v>
      </c>
      <c r="J45" s="24">
        <v>400</v>
      </c>
      <c r="K45" s="24">
        <v>3</v>
      </c>
      <c r="L45" s="32">
        <v>5</v>
      </c>
      <c r="M45" s="20">
        <v>5</v>
      </c>
      <c r="N45" s="20">
        <v>5</v>
      </c>
      <c r="O45" s="20"/>
      <c r="P45" s="20">
        <v>5</v>
      </c>
      <c r="Q45" s="20">
        <v>5</v>
      </c>
      <c r="R45" s="20">
        <v>5</v>
      </c>
      <c r="S45" s="38">
        <f t="shared" si="0"/>
        <v>455</v>
      </c>
    </row>
    <row r="46" spans="2:19" ht="32.4" customHeight="1" x14ac:dyDescent="0.3">
      <c r="B46" s="5">
        <f>B45+1</f>
        <v>32</v>
      </c>
      <c r="C46" s="41" t="s">
        <v>91</v>
      </c>
      <c r="D46" s="13"/>
      <c r="E46" s="24"/>
      <c r="F46" s="24"/>
      <c r="G46" s="24"/>
      <c r="H46" s="24"/>
      <c r="I46" s="24"/>
      <c r="J46" s="24"/>
      <c r="K46" s="24">
        <v>2</v>
      </c>
      <c r="L46" s="32"/>
      <c r="M46" s="20"/>
      <c r="N46" s="20"/>
      <c r="O46" s="20"/>
      <c r="P46" s="20"/>
      <c r="Q46" s="20"/>
      <c r="R46" s="20"/>
      <c r="S46" s="38">
        <f t="shared" si="0"/>
        <v>2</v>
      </c>
    </row>
    <row r="47" spans="2:19" ht="33" customHeight="1" x14ac:dyDescent="0.3">
      <c r="B47" s="5">
        <v>33</v>
      </c>
      <c r="C47" s="41" t="s">
        <v>39</v>
      </c>
      <c r="D47" s="13" t="s">
        <v>17</v>
      </c>
      <c r="E47" s="24"/>
      <c r="F47" s="24"/>
      <c r="G47" s="24">
        <v>1</v>
      </c>
      <c r="H47" s="24">
        <v>2</v>
      </c>
      <c r="I47" s="24">
        <v>25</v>
      </c>
      <c r="J47" s="24"/>
      <c r="K47" s="24">
        <v>4</v>
      </c>
      <c r="L47" s="32">
        <v>2</v>
      </c>
      <c r="M47" s="20">
        <v>1</v>
      </c>
      <c r="N47" s="20">
        <v>2</v>
      </c>
      <c r="O47" s="20"/>
      <c r="P47" s="20">
        <v>3</v>
      </c>
      <c r="Q47" s="20"/>
      <c r="R47" s="20">
        <v>2</v>
      </c>
      <c r="S47" s="38">
        <f t="shared" si="0"/>
        <v>42</v>
      </c>
    </row>
    <row r="48" spans="2:19" ht="27.6" x14ac:dyDescent="0.3">
      <c r="B48" s="5">
        <v>34</v>
      </c>
      <c r="C48" s="15" t="s">
        <v>40</v>
      </c>
      <c r="D48" s="13" t="s">
        <v>17</v>
      </c>
      <c r="E48" s="24"/>
      <c r="F48" s="24"/>
      <c r="G48" s="24">
        <v>1</v>
      </c>
      <c r="H48" s="24"/>
      <c r="I48" s="24">
        <v>25</v>
      </c>
      <c r="J48" s="24">
        <v>50</v>
      </c>
      <c r="K48" s="24">
        <v>3</v>
      </c>
      <c r="L48" s="32">
        <v>1</v>
      </c>
      <c r="M48" s="20">
        <v>1</v>
      </c>
      <c r="N48" s="20">
        <v>1</v>
      </c>
      <c r="O48" s="20"/>
      <c r="P48" s="20">
        <v>3</v>
      </c>
      <c r="Q48" s="20"/>
      <c r="R48" s="20">
        <v>1</v>
      </c>
      <c r="S48" s="38">
        <f t="shared" si="0"/>
        <v>86</v>
      </c>
    </row>
    <row r="49" spans="2:19" ht="44.4" customHeight="1" x14ac:dyDescent="0.3">
      <c r="B49" s="5">
        <f>B48+1</f>
        <v>35</v>
      </c>
      <c r="C49" s="15" t="s">
        <v>41</v>
      </c>
      <c r="D49" s="13" t="s">
        <v>17</v>
      </c>
      <c r="E49" s="24"/>
      <c r="F49" s="24">
        <v>10</v>
      </c>
      <c r="G49" s="24">
        <v>5</v>
      </c>
      <c r="H49" s="24">
        <v>10</v>
      </c>
      <c r="I49" s="24">
        <v>150</v>
      </c>
      <c r="J49" s="24">
        <v>80</v>
      </c>
      <c r="K49" s="24">
        <v>6</v>
      </c>
      <c r="L49" s="32">
        <v>5</v>
      </c>
      <c r="M49" s="20">
        <v>5</v>
      </c>
      <c r="N49" s="20">
        <v>5</v>
      </c>
      <c r="O49" s="20">
        <v>10</v>
      </c>
      <c r="P49" s="20">
        <v>5</v>
      </c>
      <c r="Q49" s="20">
        <v>10</v>
      </c>
      <c r="R49" s="20">
        <v>5</v>
      </c>
      <c r="S49" s="38">
        <f t="shared" si="0"/>
        <v>306</v>
      </c>
    </row>
    <row r="50" spans="2:19" ht="42" customHeight="1" x14ac:dyDescent="0.3">
      <c r="B50" s="5">
        <v>36</v>
      </c>
      <c r="C50" s="16" t="s">
        <v>42</v>
      </c>
      <c r="D50" s="13" t="s">
        <v>17</v>
      </c>
      <c r="E50" s="24"/>
      <c r="F50" s="24">
        <v>6</v>
      </c>
      <c r="G50" s="24">
        <v>5</v>
      </c>
      <c r="H50" s="24">
        <v>10</v>
      </c>
      <c r="I50" s="24"/>
      <c r="J50" s="24">
        <v>50</v>
      </c>
      <c r="K50" s="24">
        <v>6</v>
      </c>
      <c r="L50" s="32">
        <v>2</v>
      </c>
      <c r="M50" s="20"/>
      <c r="N50" s="20">
        <v>5</v>
      </c>
      <c r="O50" s="20">
        <v>10</v>
      </c>
      <c r="P50" s="20">
        <v>5</v>
      </c>
      <c r="Q50" s="20">
        <v>10</v>
      </c>
      <c r="R50" s="20">
        <v>5</v>
      </c>
      <c r="S50" s="38">
        <f t="shared" si="0"/>
        <v>114</v>
      </c>
    </row>
    <row r="51" spans="2:19" ht="34.799999999999997" customHeight="1" x14ac:dyDescent="0.3">
      <c r="B51" s="5">
        <f>B50+1</f>
        <v>37</v>
      </c>
      <c r="C51" s="16" t="s">
        <v>43</v>
      </c>
      <c r="D51" s="13" t="s">
        <v>17</v>
      </c>
      <c r="E51" s="24"/>
      <c r="F51" s="24"/>
      <c r="G51" s="24"/>
      <c r="H51" s="24"/>
      <c r="I51" s="24"/>
      <c r="J51" s="24">
        <v>5</v>
      </c>
      <c r="K51" s="24">
        <v>2</v>
      </c>
      <c r="L51" s="32">
        <v>1</v>
      </c>
      <c r="M51" s="20"/>
      <c r="N51" s="20"/>
      <c r="O51" s="20"/>
      <c r="P51" s="20">
        <v>2</v>
      </c>
      <c r="Q51" s="20"/>
      <c r="R51" s="20">
        <v>1</v>
      </c>
      <c r="S51" s="38">
        <f t="shared" si="0"/>
        <v>11</v>
      </c>
    </row>
    <row r="52" spans="2:19" ht="27.6" x14ac:dyDescent="0.3">
      <c r="B52" s="5">
        <v>38</v>
      </c>
      <c r="C52" s="16" t="s">
        <v>44</v>
      </c>
      <c r="D52" s="13" t="s">
        <v>17</v>
      </c>
      <c r="E52" s="24"/>
      <c r="F52" s="24"/>
      <c r="G52" s="24"/>
      <c r="H52" s="24"/>
      <c r="I52" s="24"/>
      <c r="J52" s="24">
        <v>7</v>
      </c>
      <c r="K52" s="24">
        <v>2</v>
      </c>
      <c r="L52" s="32">
        <v>1</v>
      </c>
      <c r="M52" s="20"/>
      <c r="N52" s="20">
        <v>2</v>
      </c>
      <c r="O52" s="20"/>
      <c r="P52" s="20">
        <v>3</v>
      </c>
      <c r="Q52" s="20"/>
      <c r="R52" s="20">
        <v>2</v>
      </c>
      <c r="S52" s="38">
        <f t="shared" si="0"/>
        <v>17</v>
      </c>
    </row>
    <row r="53" spans="2:19" ht="69" customHeight="1" x14ac:dyDescent="0.3">
      <c r="B53" s="5">
        <v>39</v>
      </c>
      <c r="C53" s="16" t="s">
        <v>18</v>
      </c>
      <c r="D53" s="13" t="s">
        <v>17</v>
      </c>
      <c r="E53" s="24" t="e" vm="1">
        <v>#VALUE!</v>
      </c>
      <c r="F53" s="24"/>
      <c r="G53" s="24"/>
      <c r="H53" s="24"/>
      <c r="I53" s="24"/>
      <c r="J53" s="24"/>
      <c r="K53" s="24"/>
      <c r="L53" s="32">
        <v>1</v>
      </c>
      <c r="M53" s="20"/>
      <c r="N53" s="20">
        <v>1</v>
      </c>
      <c r="O53" s="20"/>
      <c r="P53" s="20"/>
      <c r="Q53" s="20"/>
      <c r="R53" s="20">
        <v>1</v>
      </c>
      <c r="S53" s="38">
        <f t="shared" si="0"/>
        <v>3</v>
      </c>
    </row>
    <row r="54" spans="2:19" ht="19.8" customHeight="1" x14ac:dyDescent="0.3">
      <c r="B54" s="5">
        <f>B53+1</f>
        <v>40</v>
      </c>
      <c r="C54" s="16" t="s">
        <v>85</v>
      </c>
      <c r="D54" s="13" t="s">
        <v>17</v>
      </c>
      <c r="E54" s="24"/>
      <c r="F54" s="24"/>
      <c r="G54" s="24"/>
      <c r="H54" s="24"/>
      <c r="I54" s="24">
        <v>15</v>
      </c>
      <c r="J54" s="24">
        <v>200</v>
      </c>
      <c r="K54" s="24"/>
      <c r="L54" s="32">
        <v>2</v>
      </c>
      <c r="M54" s="20"/>
      <c r="N54" s="20"/>
      <c r="O54" s="20"/>
      <c r="P54" s="20"/>
      <c r="Q54" s="20"/>
      <c r="R54" s="20"/>
      <c r="S54" s="38">
        <f t="shared" si="0"/>
        <v>217</v>
      </c>
    </row>
    <row r="55" spans="2:19" ht="19.8" customHeight="1" x14ac:dyDescent="0.3">
      <c r="B55" s="5">
        <v>41</v>
      </c>
      <c r="C55" s="16" t="s">
        <v>86</v>
      </c>
      <c r="D55" s="13" t="s">
        <v>17</v>
      </c>
      <c r="E55" s="24"/>
      <c r="F55" s="24"/>
      <c r="G55" s="24"/>
      <c r="H55" s="24"/>
      <c r="I55" s="24">
        <v>15</v>
      </c>
      <c r="J55" s="24">
        <v>500</v>
      </c>
      <c r="K55" s="24"/>
      <c r="L55" s="32">
        <v>2</v>
      </c>
      <c r="M55" s="20"/>
      <c r="N55" s="20"/>
      <c r="O55" s="20"/>
      <c r="P55" s="20"/>
      <c r="Q55" s="20"/>
      <c r="R55" s="20"/>
      <c r="S55" s="38">
        <f t="shared" si="0"/>
        <v>517</v>
      </c>
    </row>
    <row r="56" spans="2:19" ht="18.600000000000001" customHeight="1" x14ac:dyDescent="0.3">
      <c r="B56" s="5">
        <f>B55+1</f>
        <v>42</v>
      </c>
      <c r="C56" s="16" t="s">
        <v>84</v>
      </c>
      <c r="D56" s="13" t="s">
        <v>17</v>
      </c>
      <c r="E56" s="24"/>
      <c r="F56" s="24"/>
      <c r="G56" s="24"/>
      <c r="H56" s="24"/>
      <c r="I56" s="24">
        <v>100</v>
      </c>
      <c r="J56" s="24">
        <v>700</v>
      </c>
      <c r="K56" s="24">
        <v>15</v>
      </c>
      <c r="L56" s="32"/>
      <c r="M56" s="20"/>
      <c r="N56" s="20"/>
      <c r="O56" s="20"/>
      <c r="P56" s="20"/>
      <c r="Q56" s="20"/>
      <c r="R56" s="20"/>
      <c r="S56" s="38">
        <f t="shared" si="0"/>
        <v>815</v>
      </c>
    </row>
    <row r="57" spans="2:19" ht="27.6" x14ac:dyDescent="0.3">
      <c r="B57" s="5">
        <v>43</v>
      </c>
      <c r="C57" s="16" t="s">
        <v>45</v>
      </c>
      <c r="D57" s="13" t="s">
        <v>17</v>
      </c>
      <c r="E57" s="24"/>
      <c r="F57" s="24">
        <v>75</v>
      </c>
      <c r="G57" s="24">
        <v>30</v>
      </c>
      <c r="H57" s="24">
        <v>100</v>
      </c>
      <c r="I57" s="24">
        <v>250</v>
      </c>
      <c r="J57" s="24">
        <v>950</v>
      </c>
      <c r="K57" s="24">
        <v>150</v>
      </c>
      <c r="L57" s="32">
        <v>30</v>
      </c>
      <c r="M57" s="20">
        <v>30</v>
      </c>
      <c r="N57" s="20">
        <v>30</v>
      </c>
      <c r="O57" s="20">
        <v>50</v>
      </c>
      <c r="P57" s="20">
        <v>20</v>
      </c>
      <c r="Q57" s="20">
        <v>30</v>
      </c>
      <c r="R57" s="20">
        <v>30</v>
      </c>
      <c r="S57" s="38">
        <f t="shared" si="0"/>
        <v>1775</v>
      </c>
    </row>
    <row r="58" spans="2:19" x14ac:dyDescent="0.3">
      <c r="B58" s="5">
        <v>44</v>
      </c>
      <c r="C58" s="16" t="s">
        <v>19</v>
      </c>
      <c r="D58" s="13" t="s">
        <v>17</v>
      </c>
      <c r="E58" s="24"/>
      <c r="F58" s="24"/>
      <c r="G58" s="24">
        <v>5</v>
      </c>
      <c r="H58" s="24"/>
      <c r="I58" s="24"/>
      <c r="J58" s="24">
        <v>20</v>
      </c>
      <c r="K58" s="24">
        <v>4</v>
      </c>
      <c r="L58" s="32">
        <v>2</v>
      </c>
      <c r="M58" s="20">
        <v>3</v>
      </c>
      <c r="N58" s="20">
        <v>2</v>
      </c>
      <c r="O58" s="20">
        <v>10</v>
      </c>
      <c r="P58" s="20">
        <v>2</v>
      </c>
      <c r="Q58" s="20">
        <v>5</v>
      </c>
      <c r="R58" s="20">
        <v>5</v>
      </c>
      <c r="S58" s="38">
        <f t="shared" si="0"/>
        <v>58</v>
      </c>
    </row>
    <row r="59" spans="2:19" x14ac:dyDescent="0.3">
      <c r="B59" s="5">
        <f>B58+1</f>
        <v>45</v>
      </c>
      <c r="C59" s="16" t="s">
        <v>22</v>
      </c>
      <c r="D59" s="13" t="s">
        <v>17</v>
      </c>
      <c r="E59" s="24"/>
      <c r="F59" s="24"/>
      <c r="G59" s="24">
        <v>5</v>
      </c>
      <c r="H59" s="24"/>
      <c r="I59" s="24"/>
      <c r="J59" s="24"/>
      <c r="K59" s="24">
        <v>10</v>
      </c>
      <c r="L59" s="32">
        <v>20</v>
      </c>
      <c r="M59" s="20">
        <v>10</v>
      </c>
      <c r="N59" s="20">
        <v>10</v>
      </c>
      <c r="O59" s="20">
        <v>20</v>
      </c>
      <c r="P59" s="20">
        <v>10</v>
      </c>
      <c r="Q59" s="20">
        <v>20</v>
      </c>
      <c r="R59" s="20">
        <v>20</v>
      </c>
      <c r="S59" s="38">
        <f t="shared" si="0"/>
        <v>125</v>
      </c>
    </row>
    <row r="60" spans="2:19" x14ac:dyDescent="0.3">
      <c r="B60" s="5">
        <v>46</v>
      </c>
      <c r="C60" s="16" t="s">
        <v>20</v>
      </c>
      <c r="D60" s="13" t="s">
        <v>17</v>
      </c>
      <c r="E60" s="24"/>
      <c r="F60" s="24"/>
      <c r="G60" s="24"/>
      <c r="H60" s="24"/>
      <c r="I60" s="24"/>
      <c r="J60" s="24"/>
      <c r="K60" s="24">
        <v>2</v>
      </c>
      <c r="L60" s="32">
        <v>1</v>
      </c>
      <c r="M60" s="20">
        <v>1</v>
      </c>
      <c r="N60" s="20">
        <v>1</v>
      </c>
      <c r="O60" s="20"/>
      <c r="P60" s="20">
        <v>2</v>
      </c>
      <c r="Q60" s="20"/>
      <c r="R60" s="20">
        <v>1</v>
      </c>
      <c r="S60" s="38">
        <f t="shared" si="0"/>
        <v>8</v>
      </c>
    </row>
    <row r="61" spans="2:19" x14ac:dyDescent="0.3">
      <c r="B61" s="5">
        <f>B60+1</f>
        <v>47</v>
      </c>
      <c r="C61" s="16" t="s">
        <v>21</v>
      </c>
      <c r="D61" s="13" t="s">
        <v>17</v>
      </c>
      <c r="E61" s="24"/>
      <c r="F61" s="24"/>
      <c r="G61" s="24"/>
      <c r="H61" s="24"/>
      <c r="I61" s="24"/>
      <c r="J61" s="24"/>
      <c r="K61" s="24">
        <v>15</v>
      </c>
      <c r="L61" s="32">
        <v>8</v>
      </c>
      <c r="M61" s="20">
        <v>10</v>
      </c>
      <c r="N61" s="20">
        <v>5</v>
      </c>
      <c r="O61" s="20">
        <v>15</v>
      </c>
      <c r="P61" s="20">
        <v>5</v>
      </c>
      <c r="Q61" s="20">
        <v>10</v>
      </c>
      <c r="R61" s="20">
        <v>10</v>
      </c>
      <c r="S61" s="38">
        <f t="shared" si="0"/>
        <v>78</v>
      </c>
    </row>
    <row r="62" spans="2:19" ht="70.2" customHeight="1" x14ac:dyDescent="0.3">
      <c r="B62" s="5">
        <v>48</v>
      </c>
      <c r="C62" s="16" t="s">
        <v>48</v>
      </c>
      <c r="D62" s="13" t="s">
        <v>17</v>
      </c>
      <c r="E62" s="24" t="e" vm="2">
        <v>#VALUE!</v>
      </c>
      <c r="F62" s="24"/>
      <c r="G62" s="24">
        <v>1</v>
      </c>
      <c r="H62" s="24"/>
      <c r="I62" s="24"/>
      <c r="J62" s="24">
        <v>10</v>
      </c>
      <c r="K62" s="24">
        <v>1</v>
      </c>
      <c r="L62" s="32">
        <v>1</v>
      </c>
      <c r="M62" s="20"/>
      <c r="N62" s="20">
        <v>1</v>
      </c>
      <c r="O62" s="20"/>
      <c r="P62" s="20"/>
      <c r="Q62" s="20"/>
      <c r="R62" s="20"/>
      <c r="S62" s="38">
        <f t="shared" si="0"/>
        <v>14</v>
      </c>
    </row>
    <row r="63" spans="2:19" ht="51.6" customHeight="1" x14ac:dyDescent="0.3">
      <c r="B63" s="5">
        <v>49</v>
      </c>
      <c r="C63" s="16" t="s">
        <v>51</v>
      </c>
      <c r="D63" s="13" t="s">
        <v>17</v>
      </c>
      <c r="E63" s="25" t="e" vm="3">
        <v>#VALUE!</v>
      </c>
      <c r="F63" s="25"/>
      <c r="G63" s="25"/>
      <c r="H63" s="25"/>
      <c r="I63" s="25"/>
      <c r="J63" s="25"/>
      <c r="K63" s="25"/>
      <c r="L63" s="32">
        <v>1</v>
      </c>
      <c r="M63" s="20"/>
      <c r="N63" s="20"/>
      <c r="O63" s="20"/>
      <c r="P63" s="20">
        <v>2</v>
      </c>
      <c r="Q63" s="20"/>
      <c r="R63" s="20"/>
      <c r="S63" s="38">
        <f t="shared" si="0"/>
        <v>3</v>
      </c>
    </row>
    <row r="64" spans="2:19" x14ac:dyDescent="0.3">
      <c r="B64" s="5">
        <f>B63+1</f>
        <v>50</v>
      </c>
      <c r="C64" s="16" t="s">
        <v>46</v>
      </c>
      <c r="D64" s="13" t="s">
        <v>17</v>
      </c>
      <c r="E64" s="24"/>
      <c r="F64" s="24"/>
      <c r="G64" s="24"/>
      <c r="H64" s="24"/>
      <c r="I64" s="24"/>
      <c r="J64" s="24"/>
      <c r="K64" s="24"/>
      <c r="L64" s="32"/>
      <c r="M64" s="20"/>
      <c r="N64" s="20"/>
      <c r="O64" s="20"/>
      <c r="P64" s="20"/>
      <c r="Q64" s="20">
        <v>1</v>
      </c>
      <c r="R64" s="20"/>
      <c r="S64" s="38">
        <f t="shared" si="0"/>
        <v>1</v>
      </c>
    </row>
    <row r="65" spans="2:19" ht="28.2" customHeight="1" x14ac:dyDescent="0.3">
      <c r="B65" s="5">
        <v>51</v>
      </c>
      <c r="C65" s="16" t="s">
        <v>47</v>
      </c>
      <c r="D65" s="13" t="s">
        <v>17</v>
      </c>
      <c r="E65" s="24"/>
      <c r="F65" s="24"/>
      <c r="G65" s="24"/>
      <c r="H65" s="24"/>
      <c r="I65" s="24"/>
      <c r="J65" s="24"/>
      <c r="K65" s="24"/>
      <c r="L65" s="32"/>
      <c r="M65" s="20"/>
      <c r="N65" s="20"/>
      <c r="O65" s="20"/>
      <c r="P65" s="20"/>
      <c r="Q65" s="20">
        <v>1</v>
      </c>
      <c r="R65" s="20"/>
      <c r="S65" s="38">
        <f t="shared" si="0"/>
        <v>1</v>
      </c>
    </row>
    <row r="66" spans="2:19" ht="58.2" customHeight="1" x14ac:dyDescent="0.3">
      <c r="B66" s="5">
        <f>B65+1</f>
        <v>52</v>
      </c>
      <c r="C66" s="16" t="s">
        <v>49</v>
      </c>
      <c r="D66" s="13" t="s">
        <v>17</v>
      </c>
      <c r="E66" s="25" t="e" vm="4">
        <v>#VALUE!</v>
      </c>
      <c r="F66" s="25"/>
      <c r="G66" s="25"/>
      <c r="H66" s="25"/>
      <c r="I66" s="25">
        <v>30</v>
      </c>
      <c r="J66" s="25">
        <v>400</v>
      </c>
      <c r="K66" s="25">
        <v>2</v>
      </c>
      <c r="L66" s="32"/>
      <c r="M66" s="20"/>
      <c r="N66" s="20">
        <v>5</v>
      </c>
      <c r="O66" s="20"/>
      <c r="P66" s="20"/>
      <c r="Q66" s="20"/>
      <c r="R66" s="20"/>
      <c r="S66" s="38">
        <f t="shared" si="0"/>
        <v>437</v>
      </c>
    </row>
    <row r="67" spans="2:19" ht="45" customHeight="1" x14ac:dyDescent="0.3">
      <c r="B67" s="5">
        <v>53</v>
      </c>
      <c r="C67" s="16" t="s">
        <v>50</v>
      </c>
      <c r="D67" s="13" t="s">
        <v>17</v>
      </c>
      <c r="E67" s="25" t="e" vm="5">
        <v>#VALUE!</v>
      </c>
      <c r="F67" s="25"/>
      <c r="G67" s="25"/>
      <c r="H67" s="25"/>
      <c r="I67" s="25"/>
      <c r="J67" s="25"/>
      <c r="K67" s="25">
        <v>3</v>
      </c>
      <c r="L67" s="32"/>
      <c r="M67" s="20"/>
      <c r="N67" s="20"/>
      <c r="O67" s="20"/>
      <c r="P67" s="20">
        <v>3</v>
      </c>
      <c r="Q67" s="20"/>
      <c r="R67" s="20"/>
      <c r="S67" s="38">
        <f t="shared" si="0"/>
        <v>6</v>
      </c>
    </row>
    <row r="68" spans="2:19" ht="47.4" customHeight="1" x14ac:dyDescent="0.3">
      <c r="B68" s="5">
        <v>54</v>
      </c>
      <c r="C68" s="17" t="s">
        <v>52</v>
      </c>
      <c r="D68" s="13" t="s">
        <v>17</v>
      </c>
      <c r="E68" s="24"/>
      <c r="F68" s="24"/>
      <c r="G68" s="24"/>
      <c r="H68" s="24">
        <v>60</v>
      </c>
      <c r="I68" s="24">
        <v>20</v>
      </c>
      <c r="J68" s="24"/>
      <c r="K68" s="24">
        <v>25</v>
      </c>
      <c r="L68" s="32"/>
      <c r="M68" s="20"/>
      <c r="N68" s="20"/>
      <c r="O68" s="20">
        <v>5</v>
      </c>
      <c r="P68" s="20"/>
      <c r="Q68" s="20"/>
      <c r="R68" s="20"/>
      <c r="S68" s="38">
        <f t="shared" si="0"/>
        <v>110</v>
      </c>
    </row>
    <row r="69" spans="2:19" ht="37.200000000000003" customHeight="1" x14ac:dyDescent="0.3">
      <c r="B69" s="5">
        <v>55</v>
      </c>
      <c r="C69" s="17" t="s">
        <v>53</v>
      </c>
      <c r="D69" s="13" t="s">
        <v>17</v>
      </c>
      <c r="E69" s="24"/>
      <c r="F69" s="24">
        <v>12</v>
      </c>
      <c r="G69" s="24"/>
      <c r="H69" s="24">
        <v>100</v>
      </c>
      <c r="I69" s="24">
        <v>20</v>
      </c>
      <c r="J69" s="24">
        <v>30</v>
      </c>
      <c r="K69" s="24">
        <v>25</v>
      </c>
      <c r="L69" s="32"/>
      <c r="M69" s="20"/>
      <c r="N69" s="20"/>
      <c r="O69" s="20">
        <v>15</v>
      </c>
      <c r="P69" s="20"/>
      <c r="Q69" s="20"/>
      <c r="R69" s="20"/>
      <c r="S69" s="38">
        <f t="shared" si="0"/>
        <v>202</v>
      </c>
    </row>
    <row r="70" spans="2:19" ht="37.200000000000003" customHeight="1" x14ac:dyDescent="0.3">
      <c r="B70" s="5">
        <v>56</v>
      </c>
      <c r="C70" s="17" t="s">
        <v>92</v>
      </c>
      <c r="D70" s="13" t="s">
        <v>17</v>
      </c>
      <c r="E70" s="24"/>
      <c r="F70" s="24"/>
      <c r="G70" s="24"/>
      <c r="H70" s="24"/>
      <c r="I70" s="24"/>
      <c r="J70" s="24">
        <v>20</v>
      </c>
      <c r="K70" s="24">
        <v>30</v>
      </c>
      <c r="L70" s="32"/>
      <c r="M70" s="20"/>
      <c r="N70" s="20"/>
      <c r="O70" s="20"/>
      <c r="P70" s="20"/>
      <c r="Q70" s="20"/>
      <c r="R70" s="20"/>
      <c r="S70" s="38">
        <f t="shared" si="0"/>
        <v>50</v>
      </c>
    </row>
    <row r="71" spans="2:19" ht="23.4" customHeight="1" x14ac:dyDescent="0.3">
      <c r="B71" s="5">
        <v>57</v>
      </c>
      <c r="C71" s="17" t="s">
        <v>73</v>
      </c>
      <c r="D71" s="13" t="s">
        <v>17</v>
      </c>
      <c r="E71" s="24"/>
      <c r="F71" s="24">
        <v>1</v>
      </c>
      <c r="G71" s="24"/>
      <c r="H71" s="24">
        <v>3</v>
      </c>
      <c r="I71" s="24"/>
      <c r="J71" s="24">
        <v>40</v>
      </c>
      <c r="K71" s="24">
        <v>5</v>
      </c>
      <c r="L71" s="32"/>
      <c r="M71" s="20"/>
      <c r="N71" s="20"/>
      <c r="O71" s="20"/>
      <c r="P71" s="20"/>
      <c r="Q71" s="20"/>
      <c r="R71" s="20"/>
      <c r="S71" s="38">
        <f t="shared" si="0"/>
        <v>49</v>
      </c>
    </row>
    <row r="72" spans="2:19" ht="42" customHeight="1" x14ac:dyDescent="0.3">
      <c r="B72" s="5">
        <v>58</v>
      </c>
      <c r="C72" s="17" t="s">
        <v>54</v>
      </c>
      <c r="D72" s="13" t="s">
        <v>17</v>
      </c>
      <c r="E72" s="24"/>
      <c r="F72" s="40">
        <v>4</v>
      </c>
      <c r="G72" s="24"/>
      <c r="H72" s="24">
        <v>10</v>
      </c>
      <c r="I72" s="24">
        <v>30</v>
      </c>
      <c r="J72" s="24">
        <v>80</v>
      </c>
      <c r="K72" s="24">
        <v>30</v>
      </c>
      <c r="L72" s="32"/>
      <c r="M72" s="20"/>
      <c r="N72" s="20"/>
      <c r="O72" s="20">
        <v>15</v>
      </c>
      <c r="P72" s="20"/>
      <c r="Q72" s="20"/>
      <c r="R72" s="20"/>
      <c r="S72" s="38">
        <f t="shared" si="0"/>
        <v>169</v>
      </c>
    </row>
    <row r="73" spans="2:19" ht="23.4" customHeight="1" x14ac:dyDescent="0.3">
      <c r="B73" s="5">
        <v>59</v>
      </c>
      <c r="C73" s="17" t="s">
        <v>94</v>
      </c>
      <c r="D73" s="13" t="s">
        <v>17</v>
      </c>
      <c r="E73" s="24"/>
      <c r="F73" s="40"/>
      <c r="G73" s="24"/>
      <c r="H73" s="24"/>
      <c r="I73" s="24"/>
      <c r="J73" s="24">
        <v>40</v>
      </c>
      <c r="K73" s="24"/>
      <c r="L73" s="32"/>
      <c r="M73" s="20"/>
      <c r="N73" s="20"/>
      <c r="O73" s="20"/>
      <c r="P73" s="20"/>
      <c r="Q73" s="20"/>
      <c r="R73" s="20"/>
      <c r="S73" s="38">
        <f t="shared" si="0"/>
        <v>40</v>
      </c>
    </row>
    <row r="74" spans="2:19" ht="0.6" customHeight="1" x14ac:dyDescent="0.3">
      <c r="B74" s="5">
        <v>62.3333333333333</v>
      </c>
      <c r="C74" s="13" t="s">
        <v>10</v>
      </c>
      <c r="D74" s="13" t="s">
        <v>17</v>
      </c>
      <c r="E74" s="26"/>
      <c r="F74" s="39"/>
      <c r="G74" s="39"/>
      <c r="H74" s="39"/>
      <c r="I74" s="39"/>
      <c r="J74" s="39"/>
      <c r="K74" s="39"/>
      <c r="L74" s="33"/>
      <c r="M74" s="21"/>
      <c r="N74" s="21"/>
      <c r="O74" s="21"/>
      <c r="P74" s="37"/>
      <c r="Q74" s="21"/>
      <c r="R74" s="21"/>
      <c r="S74" s="38">
        <f t="shared" si="0"/>
        <v>0</v>
      </c>
    </row>
    <row r="75" spans="2:19" ht="30" customHeight="1" x14ac:dyDescent="0.3">
      <c r="B75" s="5">
        <v>60</v>
      </c>
      <c r="C75" s="17" t="s">
        <v>95</v>
      </c>
      <c r="D75" s="13" t="s">
        <v>17</v>
      </c>
      <c r="E75" s="4"/>
      <c r="F75" s="4"/>
      <c r="G75" s="4"/>
      <c r="H75" s="4"/>
      <c r="I75" s="4"/>
      <c r="J75" s="4">
        <v>40</v>
      </c>
      <c r="K75" s="4"/>
      <c r="L75" s="4"/>
      <c r="M75" s="4"/>
      <c r="N75" s="4"/>
      <c r="O75" s="4"/>
      <c r="P75" s="4"/>
      <c r="Q75" s="4"/>
      <c r="R75" s="4"/>
      <c r="S75" s="38">
        <f t="shared" si="0"/>
        <v>40</v>
      </c>
    </row>
    <row r="76" spans="2:19" ht="30" customHeight="1" x14ac:dyDescent="0.3">
      <c r="B76" s="5">
        <v>61</v>
      </c>
      <c r="C76" s="17" t="s">
        <v>96</v>
      </c>
      <c r="D76" s="13" t="s">
        <v>17</v>
      </c>
      <c r="E76" s="4"/>
      <c r="F76" s="4"/>
      <c r="G76" s="4"/>
      <c r="H76" s="24">
        <v>20</v>
      </c>
      <c r="I76" s="24">
        <v>100</v>
      </c>
      <c r="J76" s="4">
        <v>80</v>
      </c>
      <c r="K76" s="4">
        <v>6</v>
      </c>
      <c r="L76" s="4"/>
      <c r="M76" s="4"/>
      <c r="N76" s="4"/>
      <c r="O76" s="4"/>
      <c r="P76" s="4"/>
      <c r="Q76" s="4"/>
      <c r="R76" s="4"/>
      <c r="S76" s="38">
        <f t="shared" si="0"/>
        <v>206</v>
      </c>
    </row>
    <row r="77" spans="2:19" ht="30" customHeight="1" x14ac:dyDescent="0.3">
      <c r="B77" s="5">
        <v>62</v>
      </c>
      <c r="C77" s="17" t="s">
        <v>97</v>
      </c>
      <c r="D77" s="13" t="s">
        <v>17</v>
      </c>
      <c r="E77" s="4"/>
      <c r="F77" s="4"/>
      <c r="G77" s="4"/>
      <c r="H77" s="4"/>
      <c r="I77" s="4"/>
      <c r="J77" s="4">
        <v>20</v>
      </c>
      <c r="K77" s="4"/>
      <c r="L77" s="4"/>
      <c r="M77" s="4"/>
      <c r="N77" s="4"/>
      <c r="O77" s="4"/>
      <c r="P77" s="4"/>
      <c r="Q77" s="4"/>
      <c r="R77" s="4"/>
      <c r="S77" s="38">
        <f t="shared" si="0"/>
        <v>20</v>
      </c>
    </row>
    <row r="78" spans="2:19" ht="30.6" customHeight="1" x14ac:dyDescent="0.3">
      <c r="B78" s="5">
        <v>63</v>
      </c>
      <c r="C78" s="17" t="s">
        <v>98</v>
      </c>
      <c r="D78" s="13" t="s">
        <v>17</v>
      </c>
      <c r="E78" s="4"/>
      <c r="F78" s="4"/>
      <c r="G78" s="4"/>
      <c r="H78" s="4"/>
      <c r="I78" s="4"/>
      <c r="J78" s="4">
        <v>200</v>
      </c>
      <c r="K78" s="4"/>
      <c r="L78" s="4"/>
      <c r="M78" s="4"/>
      <c r="N78" s="4"/>
      <c r="O78" s="4"/>
      <c r="P78" s="4"/>
      <c r="Q78" s="4"/>
      <c r="R78" s="4"/>
      <c r="S78" s="38">
        <f t="shared" si="0"/>
        <v>200</v>
      </c>
    </row>
    <row r="79" spans="2:19" ht="33" customHeight="1" x14ac:dyDescent="0.3">
      <c r="B79" s="44" t="s">
        <v>11</v>
      </c>
      <c r="C79" s="44"/>
      <c r="D79" s="6"/>
      <c r="E79" s="10"/>
      <c r="F79" s="10"/>
      <c r="G79" s="10"/>
      <c r="H79" s="10"/>
      <c r="I79" s="10"/>
      <c r="J79" s="10"/>
      <c r="K79" s="10"/>
      <c r="L79" s="35"/>
      <c r="M79" s="10"/>
      <c r="N79" s="10"/>
      <c r="O79" s="10"/>
      <c r="P79" s="43" t="s">
        <v>12</v>
      </c>
      <c r="Q79" s="43"/>
      <c r="R79" s="43"/>
      <c r="S79" s="11"/>
    </row>
    <row r="80" spans="2:19" ht="28.2" customHeight="1" x14ac:dyDescent="0.3">
      <c r="B80" s="45" t="s">
        <v>13</v>
      </c>
      <c r="C80" s="45"/>
      <c r="D80" s="7"/>
      <c r="E80" s="7"/>
      <c r="F80" s="7"/>
      <c r="G80" s="7"/>
      <c r="H80" s="7"/>
      <c r="I80" s="7"/>
      <c r="J80" s="7"/>
      <c r="K80" s="7"/>
      <c r="L80" s="36"/>
      <c r="M80" s="7"/>
      <c r="N80" s="7"/>
      <c r="O80" s="7"/>
      <c r="P80" s="7"/>
      <c r="Q80" s="7"/>
      <c r="R80" s="7"/>
      <c r="S80" s="6"/>
    </row>
    <row r="81" spans="2:19" hidden="1" x14ac:dyDescent="0.3">
      <c r="B81" s="6"/>
      <c r="C81" s="6"/>
      <c r="D81" s="6"/>
      <c r="E81" s="6"/>
      <c r="F81" s="6"/>
      <c r="G81" s="6"/>
      <c r="H81" s="6"/>
      <c r="I81" s="6"/>
      <c r="J81" s="6"/>
      <c r="K81" s="6"/>
      <c r="L81" s="34"/>
      <c r="M81" s="6"/>
      <c r="N81" s="6"/>
      <c r="O81" s="6"/>
      <c r="P81" s="6"/>
      <c r="Q81" s="6"/>
      <c r="R81" s="6"/>
      <c r="S81" s="6"/>
    </row>
    <row r="82" spans="2:19" hidden="1" x14ac:dyDescent="0.3">
      <c r="B82" s="44" t="s">
        <v>14</v>
      </c>
      <c r="C82" s="44"/>
      <c r="D82" s="6"/>
      <c r="E82" s="8" t="s">
        <v>15</v>
      </c>
      <c r="F82" s="6"/>
      <c r="G82" s="6"/>
      <c r="H82" s="6"/>
      <c r="I82" s="6"/>
      <c r="J82" s="6"/>
      <c r="K82" s="6"/>
      <c r="L82" s="34"/>
      <c r="M82" s="6"/>
      <c r="N82" s="6"/>
      <c r="O82" s="6"/>
      <c r="P82" s="6"/>
      <c r="Q82" s="6"/>
      <c r="R82" s="6"/>
      <c r="S82" s="6"/>
    </row>
    <row r="83" spans="2:19" hidden="1" x14ac:dyDescent="0.3">
      <c r="B83" s="46" t="s">
        <v>16</v>
      </c>
      <c r="C83" s="46"/>
      <c r="D83" s="7"/>
      <c r="E83" s="7"/>
      <c r="F83" s="7"/>
      <c r="G83" s="7"/>
      <c r="H83" s="7"/>
      <c r="I83" s="7"/>
      <c r="J83" s="7"/>
      <c r="K83" s="7"/>
      <c r="L83" s="36"/>
      <c r="M83" s="7"/>
      <c r="N83" s="7"/>
      <c r="O83" s="7"/>
      <c r="P83" s="7"/>
      <c r="Q83" s="7"/>
      <c r="R83" s="7"/>
      <c r="S83" s="6"/>
    </row>
    <row r="84" spans="2:19" hidden="1" x14ac:dyDescent="0.3">
      <c r="B84" s="9"/>
      <c r="C84" s="9"/>
      <c r="D84" s="9"/>
      <c r="E84" s="6"/>
      <c r="F84" s="6"/>
      <c r="G84" s="6"/>
      <c r="H84" s="6"/>
      <c r="I84" s="6"/>
      <c r="J84" s="6"/>
      <c r="K84" s="6"/>
      <c r="L84" s="34"/>
      <c r="M84" s="6"/>
      <c r="N84" s="6"/>
      <c r="O84" s="6"/>
      <c r="P84" s="6"/>
      <c r="Q84" s="6"/>
      <c r="R84" s="6"/>
      <c r="S84" s="6"/>
    </row>
    <row r="85" spans="2:19" hidden="1" x14ac:dyDescent="0.3"/>
  </sheetData>
  <mergeCells count="18">
    <mergeCell ref="B13:B14"/>
    <mergeCell ref="C13:C14"/>
    <mergeCell ref="B12:S12"/>
    <mergeCell ref="F13:K13"/>
    <mergeCell ref="E1:S1"/>
    <mergeCell ref="E2:T2"/>
    <mergeCell ref="E4:T4"/>
    <mergeCell ref="E6:T6"/>
    <mergeCell ref="E9:S9"/>
    <mergeCell ref="D13:D14"/>
    <mergeCell ref="E13:E14"/>
    <mergeCell ref="S13:S14"/>
    <mergeCell ref="L13:R13"/>
    <mergeCell ref="P79:R79"/>
    <mergeCell ref="B79:C79"/>
    <mergeCell ref="B80:C80"/>
    <mergeCell ref="B82:C82"/>
    <mergeCell ref="B83:C83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2. Розподіл</vt:lpstr>
      <vt:lpstr>'Додаток 2. Розподіл'!Область_друку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Олександра Маркова</dc:creator>
  <cp:keywords/>
  <dc:description/>
  <cp:lastModifiedBy>Спеціаліст з закупівель КОО ТЧХУ</cp:lastModifiedBy>
  <cp:revision/>
  <cp:lastPrinted>2026-01-13T10:04:45Z</cp:lastPrinted>
  <dcterms:created xsi:type="dcterms:W3CDTF">2015-06-05T18:17:20Z</dcterms:created>
  <dcterms:modified xsi:type="dcterms:W3CDTF">2026-01-22T12:21:49Z</dcterms:modified>
  <cp:category/>
  <cp:contentStatus/>
</cp:coreProperties>
</file>